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2024 год " sheetId="7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>#REF!</definedName>
    <definedName name="_Размер_норматива">#REF!</definedName>
    <definedName name="_СЕЛ_НАС">#REF!</definedName>
    <definedName name="_суб21">3000</definedName>
    <definedName name="_суб22">3000</definedName>
    <definedName name="_xlnm._FilterDatabase" localSheetId="0" hidden="1">'2024 год '!$A$8:$O$52</definedName>
    <definedName name="_xlnm.Print_Titles" localSheetId="0">'2024 год '!$A:$B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'2024 год '!$A$1:$P$52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N52" i="7" l="1"/>
  <c r="F52" i="7"/>
  <c r="P51" i="7"/>
  <c r="N51" i="7"/>
  <c r="K51" i="7"/>
  <c r="J51" i="7"/>
  <c r="G51" i="7"/>
  <c r="F51" i="7"/>
  <c r="C51" i="7"/>
  <c r="P46" i="7"/>
  <c r="N46" i="7"/>
  <c r="K46" i="7"/>
  <c r="K52" i="7" s="1"/>
  <c r="J46" i="7"/>
  <c r="J52" i="7" s="1"/>
  <c r="G46" i="7"/>
  <c r="G52" i="7" s="1"/>
  <c r="F46" i="7"/>
  <c r="C46" i="7"/>
  <c r="C52" i="7" s="1"/>
</calcChain>
</file>

<file path=xl/comments1.xml><?xml version="1.0" encoding="utf-8"?>
<comments xmlns="http://schemas.openxmlformats.org/spreadsheetml/2006/main">
  <authors>
    <author>Gordeev Konstantin</author>
  </authors>
  <commentList>
    <comment ref="B1" authorId="0">
      <text>
        <r>
          <rPr>
            <sz val="11"/>
            <color theme="1"/>
            <rFont val="Calibri"/>
            <family val="2"/>
            <charset val="204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январь-март 2015 года}</t>
        </r>
      </text>
    </comment>
  </commentList>
</comments>
</file>

<file path=xl/sharedStrings.xml><?xml version="1.0" encoding="utf-8"?>
<sst xmlns="http://schemas.openxmlformats.org/spreadsheetml/2006/main" count="79" uniqueCount="62">
  <si>
    <t>Аткарский</t>
  </si>
  <si>
    <t>Вольский</t>
  </si>
  <si>
    <t>Расчет распределения на 2024 год субсидии бюджетам муниципальных районов и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</si>
  <si>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№ п.п.</t>
  </si>
  <si>
    <t xml:space="preserve">Наименование муници-пальных районов 
и городских округов
 области
</t>
  </si>
  <si>
    <t xml:space="preserve">Педагогические работники учреждений
дополнительного образования детей
</t>
  </si>
  <si>
    <t xml:space="preserve">Работники учреждений культуры
</t>
  </si>
  <si>
    <t>Педагогические работники учреждений дополнительного образования, реализующих дополнительные образовательные программы спортивной подготовки детей (тренеры - преподаватели и инструкторы - методисты)</t>
  </si>
  <si>
    <t>Доля софинансирования</t>
  </si>
  <si>
    <t>Распределение субсидии на 2024 год</t>
  </si>
  <si>
    <t>Планируемая средняя численность списочного состава на 2024год</t>
  </si>
  <si>
    <t>Средняя зарплата по данным Росстата за 2017 год</t>
  </si>
  <si>
    <t>Планируемая средняя зарплата на 2024 год</t>
  </si>
  <si>
    <t>Потребность  на повышение за счет всех источников (включая внебюджетные)</t>
  </si>
  <si>
    <t xml:space="preserve">Средняя зарплата по данным уполномоченного исполнительного органа области в сфере физической культуры и спорта на 1 сентября 2023 года </t>
  </si>
  <si>
    <t>человек</t>
  </si>
  <si>
    <t>рублей</t>
  </si>
  <si>
    <t>%</t>
  </si>
  <si>
    <t>тыс. рублей</t>
  </si>
  <si>
    <t>1</t>
  </si>
  <si>
    <t xml:space="preserve">Александрово-Гайский </t>
  </si>
  <si>
    <t xml:space="preserve">Аркадакский 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</si>
  <si>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</si>
  <si>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</si>
  <si>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</si>
  <si>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</si>
  <si>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</si>
  <si>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</si>
  <si>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</si>
  <si>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</si>
  <si>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</si>
  <si>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</si>
  <si>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</si>
  <si>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</si>
  <si>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</si>
  <si>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</si>
  <si>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</si>
  <si>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</si>
  <si>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</si>
  <si>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</si>
  <si>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</si>
  <si>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</si>
  <si>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</si>
  <si>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</si>
  <si>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</si>
  <si>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</si>
  <si>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</si>
  <si>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</si>
  <si>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</si>
  <si>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</si>
  <si>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</si>
  <si>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</si>
  <si>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</si>
  <si>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</si>
  <si>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</si>
  <si>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Итого по муниципальным районам области</t>
  </si>
  <si>
    <t>г.Саратов</t>
  </si>
  <si>
    <t>г. Шиханы</t>
  </si>
  <si>
    <t>п. Михайловский</t>
  </si>
  <si>
    <t>ЗАТО Светлый</t>
  </si>
  <si>
    <t>Итого по городским округам области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</si>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</sst>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6" formatCode="0.0"/>
    <numFmt numFmtId="168" formatCode="#,##0.0_ ;[Red]\-#,##0.0\ "/>
    <numFmt numFmtId="169" formatCode="_-* #,##0.00_р_._-;\-* #,##0.00_р_._-;_-* &quot;-&quot;??_р_._-;_-@_-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&quot;р.&quot;_-;\-* #,##0&quot;р.&quot;_-;_-* &quot;-&quot;&quot;р.&quot;_-;_-@_-"/>
  </numFmts>
  <fonts count="1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Courier"/>
      <family val="3"/>
    </font>
    <font>
      <b/>
      <sz val="14"/>
      <color rgb="FFFF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>
      <protection locked="0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49" fontId="4" fillId="2" borderId="0" applyNumberFormat="0" applyFont="0" applyFill="0" applyBorder="0" applyAlignment="0" applyProtection="0">
      <alignment horizontal="left" vertical="center" wrapText="1"/>
    </xf>
    <xf numFmtId="0" fontId="9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168" fontId="7" fillId="0" borderId="0" xfId="39" applyNumberFormat="1" applyFont="1" applyFill="1" applyBorder="1" applyProtection="1"/>
    <xf numFmtId="168" fontId="10" fillId="0" borderId="0" xfId="40" applyNumberFormat="1" applyFont="1" applyFill="1" applyAlignment="1">
      <alignment vertical="center" wrapText="1"/>
    </xf>
    <xf numFmtId="168" fontId="11" fillId="0" borderId="0" xfId="40" applyNumberFormat="1" applyFont="1" applyFill="1" applyAlignment="1">
      <alignment horizontal="left" vertical="center" wrapText="1"/>
    </xf>
    <xf numFmtId="168" fontId="12" fillId="3" borderId="0" xfId="40" applyNumberFormat="1" applyFont="1" applyFill="1" applyAlignment="1">
      <alignment vertical="center"/>
    </xf>
    <xf numFmtId="168" fontId="7" fillId="0" borderId="0" xfId="39" applyNumberFormat="1" applyFont="1" applyFill="1" applyBorder="1"/>
    <xf numFmtId="168" fontId="11" fillId="0" borderId="0" xfId="40" applyNumberFormat="1" applyFont="1" applyFill="1" applyAlignment="1">
      <alignment horizontal="center" vertical="center" wrapText="1"/>
    </xf>
    <xf numFmtId="168" fontId="13" fillId="0" borderId="0" xfId="39" applyNumberFormat="1" applyFont="1" applyFill="1" applyBorder="1"/>
    <xf numFmtId="168" fontId="14" fillId="0" borderId="0" xfId="40" applyNumberFormat="1" applyFont="1" applyFill="1" applyAlignment="1">
      <alignment horizontal="center" vertical="center" wrapText="1"/>
    </xf>
    <xf numFmtId="168" fontId="15" fillId="0" borderId="0" xfId="40" applyNumberFormat="1" applyFont="1" applyFill="1" applyAlignment="1">
      <alignment horizontal="left" vertical="center" wrapText="1"/>
    </xf>
    <xf numFmtId="0" fontId="16" fillId="0" borderId="0" xfId="41" applyFont="1" applyAlignment="1">
      <alignment vertical="center" wrapText="1"/>
    </xf>
    <xf numFmtId="168" fontId="15" fillId="3" borderId="0" xfId="40" applyNumberFormat="1" applyFont="1" applyFill="1" applyAlignment="1">
      <alignment vertical="center"/>
    </xf>
    <xf numFmtId="168" fontId="14" fillId="0" borderId="0" xfId="40" applyNumberFormat="1" applyFont="1" applyFill="1" applyBorder="1" applyAlignment="1">
      <alignment horizontal="center" vertical="center" wrapText="1"/>
    </xf>
    <xf numFmtId="168" fontId="15" fillId="0" borderId="0" xfId="40" applyNumberFormat="1" applyFont="1" applyFill="1" applyAlignment="1">
      <alignment vertical="center"/>
    </xf>
    <xf numFmtId="168" fontId="8" fillId="0" borderId="2" xfId="39" applyNumberFormat="1" applyFont="1" applyFill="1" applyBorder="1" applyAlignment="1" applyProtection="1">
      <alignment horizontal="center" vertical="center" wrapText="1"/>
    </xf>
    <xf numFmtId="168" fontId="11" fillId="0" borderId="2" xfId="40" applyNumberFormat="1" applyFont="1" applyFill="1" applyBorder="1" applyAlignment="1">
      <alignment horizontal="center" vertical="center" wrapText="1"/>
    </xf>
    <xf numFmtId="168" fontId="11" fillId="0" borderId="3" xfId="40" applyNumberFormat="1" applyFont="1" applyFill="1" applyBorder="1" applyAlignment="1">
      <alignment horizontal="center" vertical="center" wrapText="1"/>
    </xf>
    <xf numFmtId="168" fontId="11" fillId="0" borderId="6" xfId="40" applyNumberFormat="1" applyFont="1" applyFill="1" applyBorder="1" applyAlignment="1">
      <alignment horizontal="center" vertical="center" wrapText="1"/>
    </xf>
    <xf numFmtId="168" fontId="11" fillId="0" borderId="4" xfId="40" applyNumberFormat="1" applyFont="1" applyFill="1" applyBorder="1" applyAlignment="1">
      <alignment horizontal="center" vertical="center" wrapText="1"/>
    </xf>
    <xf numFmtId="168" fontId="17" fillId="0" borderId="2" xfId="40" applyNumberFormat="1" applyFont="1" applyFill="1" applyBorder="1" applyAlignment="1">
      <alignment horizontal="center" vertical="center" wrapText="1"/>
    </xf>
    <xf numFmtId="168" fontId="12" fillId="0" borderId="0" xfId="40" applyNumberFormat="1" applyFont="1" applyFill="1" applyAlignment="1">
      <alignment vertical="center"/>
    </xf>
    <xf numFmtId="168" fontId="8" fillId="0" borderId="5" xfId="39" applyNumberFormat="1" applyFont="1" applyFill="1" applyBorder="1" applyAlignment="1" applyProtection="1">
      <alignment horizontal="center" vertical="center" wrapText="1"/>
    </xf>
    <xf numFmtId="168" fontId="11" fillId="0" borderId="5" xfId="40" applyNumberFormat="1" applyFont="1" applyFill="1" applyBorder="1" applyAlignment="1">
      <alignment horizontal="center" vertical="center" wrapText="1"/>
    </xf>
    <xf numFmtId="168" fontId="11" fillId="0" borderId="1" xfId="40" applyNumberFormat="1" applyFont="1" applyFill="1" applyBorder="1" applyAlignment="1">
      <alignment horizontal="center" vertical="center" wrapText="1"/>
    </xf>
    <xf numFmtId="168" fontId="17" fillId="0" borderId="5" xfId="40" applyNumberFormat="1" applyFont="1" applyFill="1" applyBorder="1" applyAlignment="1">
      <alignment horizontal="center" vertical="center" wrapText="1"/>
    </xf>
    <xf numFmtId="168" fontId="11" fillId="3" borderId="0" xfId="40" applyNumberFormat="1" applyFont="1" applyFill="1" applyAlignment="1">
      <alignment horizontal="center" vertical="center" wrapText="1"/>
    </xf>
    <xf numFmtId="168" fontId="8" fillId="0" borderId="1" xfId="39" applyNumberFormat="1" applyFont="1" applyFill="1" applyBorder="1" applyAlignment="1" applyProtection="1">
      <alignment horizontal="center" vertical="center" wrapText="1"/>
    </xf>
    <xf numFmtId="168" fontId="17" fillId="0" borderId="1" xfId="40" applyNumberFormat="1" applyFont="1" applyFill="1" applyBorder="1" applyAlignment="1">
      <alignment horizontal="center" vertical="center" wrapText="1"/>
    </xf>
    <xf numFmtId="0" fontId="8" fillId="0" borderId="1" xfId="39" applyNumberFormat="1" applyFont="1" applyFill="1" applyBorder="1" applyAlignment="1" applyProtection="1">
      <alignment horizontal="center"/>
    </xf>
    <xf numFmtId="0" fontId="11" fillId="0" borderId="1" xfId="40" applyNumberFormat="1" applyFont="1" applyFill="1" applyBorder="1" applyAlignment="1">
      <alignment horizontal="center" vertical="center" wrapText="1"/>
    </xf>
    <xf numFmtId="168" fontId="12" fillId="3" borderId="0" xfId="40" applyNumberFormat="1" applyFont="1" applyFill="1" applyAlignment="1">
      <alignment horizontal="center" vertical="center" wrapText="1"/>
    </xf>
    <xf numFmtId="49" fontId="7" fillId="0" borderId="1" xfId="39" applyNumberFormat="1" applyFont="1" applyFill="1" applyBorder="1" applyAlignment="1" applyProtection="1">
      <alignment horizontal="center"/>
    </xf>
    <xf numFmtId="168" fontId="12" fillId="0" borderId="1" xfId="40" applyNumberFormat="1" applyFont="1" applyFill="1" applyBorder="1" applyAlignment="1">
      <alignment wrapText="1"/>
    </xf>
    <xf numFmtId="166" fontId="12" fillId="0" borderId="1" xfId="40" applyNumberFormat="1" applyFont="1" applyFill="1" applyBorder="1" applyAlignment="1">
      <alignment wrapText="1"/>
    </xf>
    <xf numFmtId="49" fontId="8" fillId="0" borderId="3" xfId="39" applyNumberFormat="1" applyFont="1" applyFill="1" applyBorder="1" applyAlignment="1" applyProtection="1">
      <alignment horizontal="left" wrapText="1"/>
    </xf>
    <xf numFmtId="49" fontId="8" fillId="0" borderId="4" xfId="39" applyNumberFormat="1" applyFont="1" applyFill="1" applyBorder="1" applyAlignment="1" applyProtection="1">
      <alignment horizontal="left" wrapText="1"/>
    </xf>
    <xf numFmtId="166" fontId="11" fillId="0" borderId="1" xfId="40" applyNumberFormat="1" applyFont="1" applyFill="1" applyBorder="1" applyAlignment="1">
      <alignment wrapText="1"/>
    </xf>
    <xf numFmtId="168" fontId="11" fillId="3" borderId="0" xfId="40" applyNumberFormat="1" applyFont="1" applyFill="1" applyAlignment="1">
      <alignment vertical="center"/>
    </xf>
    <xf numFmtId="168" fontId="8" fillId="0" borderId="3" xfId="40" applyNumberFormat="1" applyFont="1" applyFill="1" applyBorder="1" applyAlignment="1">
      <alignment horizontal="left" vertical="center"/>
    </xf>
    <xf numFmtId="168" fontId="8" fillId="0" borderId="4" xfId="40" applyNumberFormat="1" applyFont="1" applyFill="1" applyBorder="1" applyAlignment="1">
      <alignment horizontal="left" vertical="center"/>
    </xf>
    <xf numFmtId="166" fontId="8" fillId="0" borderId="1" xfId="40" applyNumberFormat="1" applyFont="1" applyFill="1" applyBorder="1" applyAlignment="1">
      <alignment wrapText="1"/>
    </xf>
    <xf numFmtId="168" fontId="8" fillId="3" borderId="0" xfId="40" applyNumberFormat="1" applyFont="1" applyFill="1" applyAlignment="1">
      <alignment vertical="center"/>
    </xf>
    <xf numFmtId="166" fontId="12" fillId="0" borderId="0" xfId="40" applyNumberFormat="1" applyFont="1" applyFill="1" applyAlignment="1">
      <alignment vertical="center"/>
    </xf>
  </cellXfs>
  <cellStyles count="78">
    <cellStyle name="Comma" xfId="42"/>
    <cellStyle name="Comma [0]" xfId="43"/>
    <cellStyle name="Comma [0] 2" xfId="44"/>
    <cellStyle name="Comma [0] 3" xfId="45"/>
    <cellStyle name="Comma 10" xfId="46"/>
    <cellStyle name="Comma 11" xfId="47"/>
    <cellStyle name="Comma 2" xfId="48"/>
    <cellStyle name="Comma 3" xfId="49"/>
    <cellStyle name="Comma 4" xfId="50"/>
    <cellStyle name="Comma 5" xfId="51"/>
    <cellStyle name="Comma 6" xfId="52"/>
    <cellStyle name="Comma 7" xfId="53"/>
    <cellStyle name="Comma 8" xfId="54"/>
    <cellStyle name="Comma 9" xfId="55"/>
    <cellStyle name="Currency" xfId="56"/>
    <cellStyle name="Currency [0]" xfId="57"/>
    <cellStyle name="Currency [0] 2" xfId="58"/>
    <cellStyle name="Currency [0] 3" xfId="59"/>
    <cellStyle name="Currency 10" xfId="60"/>
    <cellStyle name="Currency 11" xfId="61"/>
    <cellStyle name="Currency 2" xfId="62"/>
    <cellStyle name="Currency 3" xfId="63"/>
    <cellStyle name="Currency 4" xfId="64"/>
    <cellStyle name="Currency 5" xfId="65"/>
    <cellStyle name="Currency 6" xfId="66"/>
    <cellStyle name="Currency 7" xfId="67"/>
    <cellStyle name="Currency 8" xfId="68"/>
    <cellStyle name="Currency 9" xfId="69"/>
    <cellStyle name="Normal" xfId="3"/>
    <cellStyle name="Normal 2" xfId="40"/>
    <cellStyle name="Normal 2 2" xfId="70"/>
    <cellStyle name="Normal 2 3" xfId="71"/>
    <cellStyle name="Normal 3" xfId="72"/>
    <cellStyle name="Normal 4" xfId="73"/>
    <cellStyle name="Percent" xfId="74"/>
    <cellStyle name="Percent 2" xfId="75"/>
    <cellStyle name="Percent 3" xfId="76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 2" xfId="77"/>
    <cellStyle name="Обычный 20" xfId="14"/>
    <cellStyle name="Обычный 21" xfId="15"/>
    <cellStyle name="Обычный 22" xfId="41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Обычный_Отчёт 2000г(сеть, контенгент)" xfId="39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P53"/>
  <sheetViews>
    <sheetView showZeros="0" tabSelected="1" view="pageBreakPreview" zoomScale="80" zoomScaleNormal="10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W5" sqref="W5"/>
    </sheetView>
  </sheetViews>
  <sheetFormatPr defaultColWidth="8" defaultRowHeight="15.75" x14ac:dyDescent="0.25"/>
  <cols>
    <col min="1" max="1" width="5.625" style="20" customWidth="1"/>
    <col min="2" max="2" width="22" style="20" customWidth="1"/>
    <col min="3" max="3" width="13.25" style="20" customWidth="1"/>
    <col min="4" max="4" width="12.25" style="20" customWidth="1"/>
    <col min="5" max="5" width="13.625" style="20" customWidth="1"/>
    <col min="6" max="6" width="16" style="20" customWidth="1"/>
    <col min="7" max="7" width="12.375" style="20" customWidth="1"/>
    <col min="8" max="8" width="12.75" style="20" customWidth="1"/>
    <col min="9" max="9" width="13" style="20" customWidth="1"/>
    <col min="10" max="10" width="12.875" style="20" customWidth="1"/>
    <col min="11" max="11" width="12.75" style="20" customWidth="1"/>
    <col min="12" max="12" width="18" style="20" customWidth="1"/>
    <col min="13" max="13" width="14" style="20" customWidth="1"/>
    <col min="14" max="14" width="15.625" style="20" customWidth="1"/>
    <col min="15" max="15" width="12.75" style="20" customWidth="1"/>
    <col min="16" max="16" width="14.75" style="20" customWidth="1"/>
    <col min="17" max="16384" width="8" style="4"/>
  </cols>
  <sheetData>
    <row r="1" spans="1:16" ht="18.75" hidden="1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16" ht="29.25" hidden="1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11" customFormat="1" ht="11.25" customHeight="1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10"/>
    </row>
    <row r="4" spans="1:16" s="13" customFormat="1" ht="53.2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s="20" customFormat="1" ht="78.75" customHeight="1" x14ac:dyDescent="0.25">
      <c r="A5" s="14" t="s">
        <v>3</v>
      </c>
      <c r="B5" s="15" t="s">
        <v>4</v>
      </c>
      <c r="C5" s="16" t="s">
        <v>5</v>
      </c>
      <c r="D5" s="17"/>
      <c r="E5" s="17"/>
      <c r="F5" s="18"/>
      <c r="G5" s="16" t="s">
        <v>6</v>
      </c>
      <c r="H5" s="17"/>
      <c r="I5" s="17"/>
      <c r="J5" s="18"/>
      <c r="K5" s="16" t="s">
        <v>7</v>
      </c>
      <c r="L5" s="17"/>
      <c r="M5" s="17"/>
      <c r="N5" s="18"/>
      <c r="O5" s="19" t="s">
        <v>8</v>
      </c>
      <c r="P5" s="15" t="s">
        <v>9</v>
      </c>
    </row>
    <row r="6" spans="1:16" s="25" customFormat="1" ht="172.5" customHeight="1" x14ac:dyDescent="0.25">
      <c r="A6" s="21"/>
      <c r="B6" s="22"/>
      <c r="C6" s="23" t="s">
        <v>10</v>
      </c>
      <c r="D6" s="23" t="s">
        <v>11</v>
      </c>
      <c r="E6" s="23" t="s">
        <v>12</v>
      </c>
      <c r="F6" s="23" t="s">
        <v>13</v>
      </c>
      <c r="G6" s="23" t="s">
        <v>10</v>
      </c>
      <c r="H6" s="23" t="s">
        <v>11</v>
      </c>
      <c r="I6" s="23" t="s">
        <v>12</v>
      </c>
      <c r="J6" s="23" t="s">
        <v>13</v>
      </c>
      <c r="K6" s="23" t="s">
        <v>10</v>
      </c>
      <c r="L6" s="23" t="s">
        <v>14</v>
      </c>
      <c r="M6" s="23" t="s">
        <v>12</v>
      </c>
      <c r="N6" s="23" t="s">
        <v>13</v>
      </c>
      <c r="O6" s="24"/>
      <c r="P6" s="22"/>
    </row>
    <row r="7" spans="1:16" s="25" customFormat="1" x14ac:dyDescent="0.25">
      <c r="A7" s="26"/>
      <c r="B7" s="23"/>
      <c r="C7" s="23" t="s">
        <v>15</v>
      </c>
      <c r="D7" s="23" t="s">
        <v>16</v>
      </c>
      <c r="E7" s="23" t="s">
        <v>16</v>
      </c>
      <c r="F7" s="23" t="s">
        <v>16</v>
      </c>
      <c r="G7" s="23" t="s">
        <v>15</v>
      </c>
      <c r="H7" s="23" t="s">
        <v>16</v>
      </c>
      <c r="I7" s="23" t="s">
        <v>16</v>
      </c>
      <c r="J7" s="23" t="s">
        <v>16</v>
      </c>
      <c r="K7" s="23" t="s">
        <v>15</v>
      </c>
      <c r="L7" s="23" t="s">
        <v>16</v>
      </c>
      <c r="M7" s="23" t="s">
        <v>16</v>
      </c>
      <c r="N7" s="23" t="s">
        <v>16</v>
      </c>
      <c r="O7" s="27" t="s">
        <v>17</v>
      </c>
      <c r="P7" s="23" t="s">
        <v>18</v>
      </c>
    </row>
    <row r="8" spans="1:16" s="30" customFormat="1" x14ac:dyDescent="0.25">
      <c r="A8" s="28">
        <v>1</v>
      </c>
      <c r="B8" s="29">
        <v>2</v>
      </c>
      <c r="C8" s="28">
        <v>3</v>
      </c>
      <c r="D8" s="29">
        <v>4</v>
      </c>
      <c r="E8" s="28">
        <v>5</v>
      </c>
      <c r="F8" s="29">
        <v>6</v>
      </c>
      <c r="G8" s="28">
        <v>7</v>
      </c>
      <c r="H8" s="29">
        <v>8</v>
      </c>
      <c r="I8" s="28">
        <v>9</v>
      </c>
      <c r="J8" s="29">
        <v>10</v>
      </c>
      <c r="K8" s="28">
        <v>11</v>
      </c>
      <c r="L8" s="29">
        <v>12</v>
      </c>
      <c r="M8" s="28">
        <v>13</v>
      </c>
      <c r="N8" s="29">
        <v>14</v>
      </c>
      <c r="O8" s="28">
        <v>15</v>
      </c>
      <c r="P8" s="29">
        <v>16</v>
      </c>
    </row>
    <row r="9" spans="1:16" s="30" customFormat="1" x14ac:dyDescent="0.25">
      <c r="A9" s="31" t="s">
        <v>19</v>
      </c>
      <c r="B9" s="32" t="s">
        <v>20</v>
      </c>
      <c r="C9" s="33">
        <v>19</v>
      </c>
      <c r="D9" s="33">
        <v>24840.400000000001</v>
      </c>
      <c r="E9" s="33">
        <v>43165.3</v>
      </c>
      <c r="F9" s="33">
        <v>5439.8</v>
      </c>
      <c r="G9" s="33">
        <v>46</v>
      </c>
      <c r="H9" s="33">
        <v>22190.2</v>
      </c>
      <c r="I9" s="33">
        <v>42412</v>
      </c>
      <c r="J9" s="33">
        <v>14524</v>
      </c>
      <c r="K9" s="33"/>
      <c r="L9" s="33"/>
      <c r="M9" s="33"/>
      <c r="N9" s="33">
        <v>0</v>
      </c>
      <c r="O9" s="33">
        <v>97</v>
      </c>
      <c r="P9" s="33">
        <v>19365.099999999999</v>
      </c>
    </row>
    <row r="10" spans="1:16" s="30" customFormat="1" x14ac:dyDescent="0.25">
      <c r="A10" s="31">
        <v>2</v>
      </c>
      <c r="B10" s="32" t="s">
        <v>21</v>
      </c>
      <c r="C10" s="33">
        <v>24</v>
      </c>
      <c r="D10" s="33">
        <v>21850.1</v>
      </c>
      <c r="E10" s="33">
        <v>37535</v>
      </c>
      <c r="F10" s="33">
        <v>5881.5</v>
      </c>
      <c r="G10" s="33">
        <v>68</v>
      </c>
      <c r="H10" s="33">
        <v>19781</v>
      </c>
      <c r="I10" s="33">
        <v>36880</v>
      </c>
      <c r="J10" s="33">
        <v>18166.5</v>
      </c>
      <c r="K10" s="33"/>
      <c r="L10" s="33"/>
      <c r="M10" s="33"/>
      <c r="N10" s="33">
        <v>0</v>
      </c>
      <c r="O10" s="33">
        <v>97</v>
      </c>
      <c r="P10" s="33">
        <v>23326.6</v>
      </c>
    </row>
    <row r="11" spans="1:16" x14ac:dyDescent="0.25">
      <c r="A11" s="31">
        <v>3</v>
      </c>
      <c r="B11" s="32" t="s">
        <v>0</v>
      </c>
      <c r="C11" s="33">
        <v>16.7</v>
      </c>
      <c r="D11" s="33">
        <v>20449.599999999999</v>
      </c>
      <c r="E11" s="33">
        <v>37535</v>
      </c>
      <c r="F11" s="33">
        <v>4452.6000000000004</v>
      </c>
      <c r="G11" s="33">
        <v>84.5</v>
      </c>
      <c r="H11" s="33">
        <v>19268.599999999999</v>
      </c>
      <c r="I11" s="33">
        <v>36880</v>
      </c>
      <c r="J11" s="33">
        <v>23256.6</v>
      </c>
      <c r="K11" s="33">
        <v>9</v>
      </c>
      <c r="L11" s="33">
        <v>19152.8</v>
      </c>
      <c r="M11" s="33">
        <v>37535</v>
      </c>
      <c r="N11" s="33">
        <v>2584.8000000000002</v>
      </c>
      <c r="O11" s="33">
        <v>97</v>
      </c>
      <c r="P11" s="33">
        <v>29385.200000000001</v>
      </c>
    </row>
    <row r="12" spans="1:16" x14ac:dyDescent="0.25">
      <c r="A12" s="31">
        <v>4</v>
      </c>
      <c r="B12" s="32" t="s">
        <v>22</v>
      </c>
      <c r="C12" s="33">
        <v>12.5</v>
      </c>
      <c r="D12" s="33">
        <v>21074.400000000001</v>
      </c>
      <c r="E12" s="33">
        <v>37535</v>
      </c>
      <c r="F12" s="33">
        <v>3214.8</v>
      </c>
      <c r="G12" s="33">
        <v>62.3</v>
      </c>
      <c r="H12" s="33">
        <v>19554.400000000001</v>
      </c>
      <c r="I12" s="33">
        <v>36880</v>
      </c>
      <c r="J12" s="33">
        <v>16864.3</v>
      </c>
      <c r="K12" s="33"/>
      <c r="L12" s="33"/>
      <c r="M12" s="33"/>
      <c r="N12" s="33">
        <v>0</v>
      </c>
      <c r="O12" s="33">
        <v>99</v>
      </c>
      <c r="P12" s="33">
        <v>19878.2</v>
      </c>
    </row>
    <row r="13" spans="1:16" x14ac:dyDescent="0.25">
      <c r="A13" s="31">
        <v>5</v>
      </c>
      <c r="B13" s="32" t="s">
        <v>23</v>
      </c>
      <c r="C13" s="33">
        <v>174.8</v>
      </c>
      <c r="D13" s="33">
        <v>23551.9</v>
      </c>
      <c r="E13" s="33">
        <v>37535</v>
      </c>
      <c r="F13" s="33">
        <v>38188.9</v>
      </c>
      <c r="G13" s="33">
        <v>292.10000000000002</v>
      </c>
      <c r="H13" s="33">
        <v>17161.599999999999</v>
      </c>
      <c r="I13" s="33">
        <v>36880</v>
      </c>
      <c r="J13" s="33">
        <v>89990.3</v>
      </c>
      <c r="K13" s="33">
        <v>83.7</v>
      </c>
      <c r="L13" s="33">
        <v>40047.300000000003</v>
      </c>
      <c r="M13" s="33">
        <v>40047.300000000003</v>
      </c>
      <c r="N13" s="33"/>
      <c r="O13" s="33">
        <v>93</v>
      </c>
      <c r="P13" s="33">
        <v>119206.5</v>
      </c>
    </row>
    <row r="14" spans="1:16" x14ac:dyDescent="0.25">
      <c r="A14" s="31">
        <v>6</v>
      </c>
      <c r="B14" s="32" t="s">
        <v>24</v>
      </c>
      <c r="C14" s="33">
        <v>36.299999999999997</v>
      </c>
      <c r="D14" s="33">
        <v>22639.5</v>
      </c>
      <c r="E14" s="33">
        <v>37535</v>
      </c>
      <c r="F14" s="33">
        <v>8448</v>
      </c>
      <c r="G14" s="33">
        <v>307.7</v>
      </c>
      <c r="H14" s="33">
        <v>19433.900000000001</v>
      </c>
      <c r="I14" s="33">
        <v>36880</v>
      </c>
      <c r="J14" s="33">
        <v>83872.2</v>
      </c>
      <c r="K14" s="33">
        <v>49.3</v>
      </c>
      <c r="L14" s="33">
        <v>25032.1</v>
      </c>
      <c r="M14" s="33">
        <v>37535</v>
      </c>
      <c r="N14" s="33">
        <v>9630.5</v>
      </c>
      <c r="O14" s="33">
        <v>97</v>
      </c>
      <c r="P14" s="33">
        <v>98892.5</v>
      </c>
    </row>
    <row r="15" spans="1:16" x14ac:dyDescent="0.25">
      <c r="A15" s="31">
        <v>7</v>
      </c>
      <c r="B15" s="32" t="s">
        <v>25</v>
      </c>
      <c r="C15" s="33">
        <v>14.1</v>
      </c>
      <c r="D15" s="33">
        <v>21251.4</v>
      </c>
      <c r="E15" s="33">
        <v>37535</v>
      </c>
      <c r="F15" s="33">
        <v>3587.3</v>
      </c>
      <c r="G15" s="33">
        <v>44.1</v>
      </c>
      <c r="H15" s="33">
        <v>18767</v>
      </c>
      <c r="I15" s="33">
        <v>36880</v>
      </c>
      <c r="J15" s="33">
        <v>12480.2</v>
      </c>
      <c r="K15" s="33"/>
      <c r="L15" s="33"/>
      <c r="M15" s="33"/>
      <c r="N15" s="33">
        <v>0</v>
      </c>
      <c r="O15" s="33">
        <v>97</v>
      </c>
      <c r="P15" s="33">
        <v>15586</v>
      </c>
    </row>
    <row r="16" spans="1:16" x14ac:dyDescent="0.25">
      <c r="A16" s="31">
        <v>8</v>
      </c>
      <c r="B16" s="32" t="s">
        <v>1</v>
      </c>
      <c r="C16" s="33">
        <v>13</v>
      </c>
      <c r="D16" s="33">
        <v>22707.7</v>
      </c>
      <c r="E16" s="33">
        <v>37535</v>
      </c>
      <c r="F16" s="33">
        <v>3011.6</v>
      </c>
      <c r="G16" s="33">
        <v>167.4</v>
      </c>
      <c r="H16" s="33">
        <v>19246.7</v>
      </c>
      <c r="I16" s="33">
        <v>36880</v>
      </c>
      <c r="J16" s="33">
        <v>46119.1</v>
      </c>
      <c r="K16" s="33">
        <v>34.299999999999997</v>
      </c>
      <c r="L16" s="33">
        <v>30329.4</v>
      </c>
      <c r="M16" s="33">
        <v>37535</v>
      </c>
      <c r="N16" s="33">
        <v>3861.5</v>
      </c>
      <c r="O16" s="33">
        <v>95</v>
      </c>
      <c r="P16" s="33">
        <v>50342.400000000001</v>
      </c>
    </row>
    <row r="17" spans="1:16" x14ac:dyDescent="0.25">
      <c r="A17" s="31">
        <v>9</v>
      </c>
      <c r="B17" s="32" t="s">
        <v>26</v>
      </c>
      <c r="C17" s="33">
        <v>17.3</v>
      </c>
      <c r="D17" s="33">
        <v>23879</v>
      </c>
      <c r="E17" s="33">
        <v>37535</v>
      </c>
      <c r="F17" s="33">
        <v>3691.2</v>
      </c>
      <c r="G17" s="33">
        <v>40</v>
      </c>
      <c r="H17" s="33">
        <v>19404</v>
      </c>
      <c r="I17" s="33">
        <v>36880</v>
      </c>
      <c r="J17" s="33">
        <v>10921.8</v>
      </c>
      <c r="K17" s="33"/>
      <c r="L17" s="33"/>
      <c r="M17" s="33"/>
      <c r="N17" s="33">
        <v>0</v>
      </c>
      <c r="O17" s="33">
        <v>97</v>
      </c>
      <c r="P17" s="33">
        <v>14174.6</v>
      </c>
    </row>
    <row r="18" spans="1:16" x14ac:dyDescent="0.25">
      <c r="A18" s="31">
        <v>10</v>
      </c>
      <c r="B18" s="32" t="s">
        <v>27</v>
      </c>
      <c r="C18" s="33">
        <v>16.399999999999999</v>
      </c>
      <c r="D18" s="33">
        <v>22416.7</v>
      </c>
      <c r="E18" s="33">
        <v>37535</v>
      </c>
      <c r="F18" s="33">
        <v>3873.8</v>
      </c>
      <c r="G18" s="33">
        <v>74.3</v>
      </c>
      <c r="H18" s="33">
        <v>19719.599999999999</v>
      </c>
      <c r="I18" s="33">
        <v>36880</v>
      </c>
      <c r="J18" s="33">
        <v>19920.900000000001</v>
      </c>
      <c r="K18" s="33"/>
      <c r="L18" s="33"/>
      <c r="M18" s="33"/>
      <c r="N18" s="33">
        <v>0</v>
      </c>
      <c r="O18" s="33">
        <v>97</v>
      </c>
      <c r="P18" s="33">
        <v>23081.200000000001</v>
      </c>
    </row>
    <row r="19" spans="1:16" x14ac:dyDescent="0.25">
      <c r="A19" s="31">
        <v>11</v>
      </c>
      <c r="B19" s="32" t="s">
        <v>28</v>
      </c>
      <c r="C19" s="33">
        <v>9.8000000000000007</v>
      </c>
      <c r="D19" s="33">
        <v>21322.2</v>
      </c>
      <c r="E19" s="33">
        <v>37535</v>
      </c>
      <c r="F19" s="33">
        <v>2490</v>
      </c>
      <c r="G19" s="33">
        <v>53.7</v>
      </c>
      <c r="H19" s="33">
        <v>19752.900000000001</v>
      </c>
      <c r="I19" s="33">
        <v>36880</v>
      </c>
      <c r="J19" s="33">
        <v>14359.1</v>
      </c>
      <c r="K19" s="33"/>
      <c r="L19" s="33"/>
      <c r="M19" s="33"/>
      <c r="N19" s="33">
        <v>0</v>
      </c>
      <c r="O19" s="33">
        <v>97</v>
      </c>
      <c r="P19" s="33">
        <v>16343.5</v>
      </c>
    </row>
    <row r="20" spans="1:16" x14ac:dyDescent="0.25">
      <c r="A20" s="31">
        <v>12</v>
      </c>
      <c r="B20" s="32" t="s">
        <v>29</v>
      </c>
      <c r="C20" s="33">
        <v>15.2</v>
      </c>
      <c r="D20" s="33">
        <v>20996.7</v>
      </c>
      <c r="E20" s="33">
        <v>37535</v>
      </c>
      <c r="F20" s="33">
        <v>3919.8</v>
      </c>
      <c r="G20" s="33">
        <v>84.6</v>
      </c>
      <c r="H20" s="33">
        <v>19422.900000000001</v>
      </c>
      <c r="I20" s="33">
        <v>36880</v>
      </c>
      <c r="J20" s="33">
        <v>23085.5</v>
      </c>
      <c r="K20" s="33"/>
      <c r="L20" s="33"/>
      <c r="M20" s="33"/>
      <c r="N20" s="33">
        <v>0</v>
      </c>
      <c r="O20" s="33">
        <v>97</v>
      </c>
      <c r="P20" s="33">
        <v>26194.9</v>
      </c>
    </row>
    <row r="21" spans="1:16" x14ac:dyDescent="0.25">
      <c r="A21" s="31">
        <v>13</v>
      </c>
      <c r="B21" s="32" t="s">
        <v>30</v>
      </c>
      <c r="C21" s="33">
        <v>16.3</v>
      </c>
      <c r="D21" s="33">
        <v>22671.4</v>
      </c>
      <c r="E21" s="33">
        <v>37535</v>
      </c>
      <c r="F21" s="33">
        <v>3785.3</v>
      </c>
      <c r="G21" s="33">
        <v>104.1</v>
      </c>
      <c r="H21" s="33">
        <v>19404</v>
      </c>
      <c r="I21" s="33">
        <v>36880</v>
      </c>
      <c r="J21" s="33">
        <v>28415.8</v>
      </c>
      <c r="K21" s="33"/>
      <c r="L21" s="33"/>
      <c r="M21" s="33"/>
      <c r="N21" s="33">
        <v>0</v>
      </c>
      <c r="O21" s="33">
        <v>97</v>
      </c>
      <c r="P21" s="33">
        <v>31235</v>
      </c>
    </row>
    <row r="22" spans="1:16" x14ac:dyDescent="0.25">
      <c r="A22" s="31">
        <v>14</v>
      </c>
      <c r="B22" s="32" t="s">
        <v>31</v>
      </c>
      <c r="C22" s="33">
        <v>11</v>
      </c>
      <c r="D22" s="33">
        <v>21393.5</v>
      </c>
      <c r="E22" s="33">
        <v>37535</v>
      </c>
      <c r="F22" s="33">
        <v>2774.1</v>
      </c>
      <c r="G22" s="33">
        <v>83.6</v>
      </c>
      <c r="H22" s="33">
        <v>19480</v>
      </c>
      <c r="I22" s="33">
        <v>36880</v>
      </c>
      <c r="J22" s="33">
        <v>22727.3</v>
      </c>
      <c r="K22" s="33"/>
      <c r="L22" s="33"/>
      <c r="M22" s="33"/>
      <c r="N22" s="33">
        <v>0</v>
      </c>
      <c r="O22" s="33">
        <v>97</v>
      </c>
      <c r="P22" s="33">
        <v>24736</v>
      </c>
    </row>
    <row r="23" spans="1:16" x14ac:dyDescent="0.25">
      <c r="A23" s="31">
        <v>15</v>
      </c>
      <c r="B23" s="32" t="s">
        <v>32</v>
      </c>
      <c r="C23" s="33">
        <v>15.8</v>
      </c>
      <c r="D23" s="33">
        <v>21961.8</v>
      </c>
      <c r="E23" s="33">
        <v>37535</v>
      </c>
      <c r="F23" s="33">
        <v>3851.7</v>
      </c>
      <c r="G23" s="33">
        <v>85.9</v>
      </c>
      <c r="H23" s="33">
        <v>20318.400000000001</v>
      </c>
      <c r="I23" s="33">
        <v>36880</v>
      </c>
      <c r="J23" s="33">
        <v>22227.3</v>
      </c>
      <c r="K23" s="33"/>
      <c r="L23" s="33"/>
      <c r="M23" s="33"/>
      <c r="N23" s="33">
        <v>0</v>
      </c>
      <c r="O23" s="33">
        <v>97</v>
      </c>
      <c r="P23" s="33">
        <v>25296.6</v>
      </c>
    </row>
    <row r="24" spans="1:16" x14ac:dyDescent="0.25">
      <c r="A24" s="31">
        <v>16</v>
      </c>
      <c r="B24" s="32" t="s">
        <v>33</v>
      </c>
      <c r="C24" s="33">
        <v>34.200000000000003</v>
      </c>
      <c r="D24" s="33">
        <v>22143.599999999999</v>
      </c>
      <c r="E24" s="33">
        <v>37535</v>
      </c>
      <c r="F24" s="33">
        <v>8224.2999999999993</v>
      </c>
      <c r="G24" s="33">
        <v>102.8</v>
      </c>
      <c r="H24" s="33">
        <v>19467.2</v>
      </c>
      <c r="I24" s="33">
        <v>36880</v>
      </c>
      <c r="J24" s="33">
        <v>27967.5</v>
      </c>
      <c r="K24" s="33"/>
      <c r="L24" s="33"/>
      <c r="M24" s="33"/>
      <c r="N24" s="33">
        <v>0</v>
      </c>
      <c r="O24" s="33">
        <v>97</v>
      </c>
      <c r="P24" s="33">
        <v>35106.199999999997</v>
      </c>
    </row>
    <row r="25" spans="1:16" x14ac:dyDescent="0.25">
      <c r="A25" s="31">
        <v>17</v>
      </c>
      <c r="B25" s="32" t="s">
        <v>34</v>
      </c>
      <c r="C25" s="33">
        <v>8</v>
      </c>
      <c r="D25" s="33">
        <v>21945.599999999999</v>
      </c>
      <c r="E25" s="33">
        <v>37535</v>
      </c>
      <c r="F25" s="33">
        <v>1948.6</v>
      </c>
      <c r="G25" s="33">
        <v>88</v>
      </c>
      <c r="H25" s="33">
        <v>19420.099999999999</v>
      </c>
      <c r="I25" s="33">
        <v>36880</v>
      </c>
      <c r="J25" s="33">
        <v>23992.2</v>
      </c>
      <c r="K25" s="33">
        <v>0.6</v>
      </c>
      <c r="L25" s="33">
        <v>27069.4</v>
      </c>
      <c r="M25" s="33">
        <v>37535</v>
      </c>
      <c r="N25" s="33">
        <v>98.1</v>
      </c>
      <c r="O25" s="33">
        <v>97</v>
      </c>
      <c r="P25" s="33">
        <v>25257.8</v>
      </c>
    </row>
    <row r="26" spans="1:16" x14ac:dyDescent="0.25">
      <c r="A26" s="31">
        <v>18</v>
      </c>
      <c r="B26" s="32" t="s">
        <v>35</v>
      </c>
      <c r="C26" s="33">
        <v>9.1999999999999993</v>
      </c>
      <c r="D26" s="33">
        <v>22224.2</v>
      </c>
      <c r="E26" s="33">
        <v>37535</v>
      </c>
      <c r="F26" s="33">
        <v>2200.8000000000002</v>
      </c>
      <c r="G26" s="33">
        <v>51.2</v>
      </c>
      <c r="H26" s="33">
        <v>19650.099999999999</v>
      </c>
      <c r="I26" s="33">
        <v>36880</v>
      </c>
      <c r="J26" s="33">
        <v>13783</v>
      </c>
      <c r="K26" s="33"/>
      <c r="L26" s="33"/>
      <c r="M26" s="33"/>
      <c r="N26" s="33">
        <v>0</v>
      </c>
      <c r="O26" s="33">
        <v>97</v>
      </c>
      <c r="P26" s="33">
        <v>15504.5</v>
      </c>
    </row>
    <row r="27" spans="1:16" x14ac:dyDescent="0.25">
      <c r="A27" s="31">
        <v>19</v>
      </c>
      <c r="B27" s="32" t="s">
        <v>36</v>
      </c>
      <c r="C27" s="33">
        <v>9</v>
      </c>
      <c r="D27" s="33">
        <v>22339.5</v>
      </c>
      <c r="E27" s="33">
        <v>37535</v>
      </c>
      <c r="F27" s="33">
        <v>2136.6999999999998</v>
      </c>
      <c r="G27" s="33">
        <v>56.5</v>
      </c>
      <c r="H27" s="33">
        <v>19068.2</v>
      </c>
      <c r="I27" s="33">
        <v>36880</v>
      </c>
      <c r="J27" s="33">
        <v>15712.3</v>
      </c>
      <c r="K27" s="33"/>
      <c r="L27" s="33"/>
      <c r="M27" s="33"/>
      <c r="N27" s="33">
        <v>0</v>
      </c>
      <c r="O27" s="33">
        <v>97</v>
      </c>
      <c r="P27" s="33">
        <v>17313.5</v>
      </c>
    </row>
    <row r="28" spans="1:16" x14ac:dyDescent="0.25">
      <c r="A28" s="31">
        <v>20</v>
      </c>
      <c r="B28" s="32" t="s">
        <v>37</v>
      </c>
      <c r="C28" s="33">
        <v>22.6</v>
      </c>
      <c r="D28" s="33">
        <v>22396.5</v>
      </c>
      <c r="E28" s="33">
        <v>37535</v>
      </c>
      <c r="F28" s="33">
        <v>5352.5</v>
      </c>
      <c r="G28" s="33">
        <v>119</v>
      </c>
      <c r="H28" s="33">
        <v>19396.7</v>
      </c>
      <c r="I28" s="33">
        <v>36880</v>
      </c>
      <c r="J28" s="33">
        <v>32505.9</v>
      </c>
      <c r="K28" s="33"/>
      <c r="L28" s="33"/>
      <c r="M28" s="33"/>
      <c r="N28" s="33">
        <v>0</v>
      </c>
      <c r="O28" s="33">
        <v>97</v>
      </c>
      <c r="P28" s="33">
        <v>36722.300000000003</v>
      </c>
    </row>
    <row r="29" spans="1:16" x14ac:dyDescent="0.25">
      <c r="A29" s="31">
        <v>21</v>
      </c>
      <c r="B29" s="32" t="s">
        <v>38</v>
      </c>
      <c r="C29" s="33">
        <v>12</v>
      </c>
      <c r="D29" s="33">
        <v>23519.1</v>
      </c>
      <c r="E29" s="33">
        <v>37535</v>
      </c>
      <c r="F29" s="33">
        <v>2627.8</v>
      </c>
      <c r="G29" s="33">
        <v>70</v>
      </c>
      <c r="H29" s="33">
        <v>18627.7</v>
      </c>
      <c r="I29" s="33">
        <v>36880</v>
      </c>
      <c r="J29" s="33">
        <v>19962.2</v>
      </c>
      <c r="K29" s="33"/>
      <c r="L29" s="33"/>
      <c r="M29" s="33"/>
      <c r="N29" s="33">
        <v>0</v>
      </c>
      <c r="O29" s="33">
        <v>97</v>
      </c>
      <c r="P29" s="33">
        <v>21912.3</v>
      </c>
    </row>
    <row r="30" spans="1:16" x14ac:dyDescent="0.25">
      <c r="A30" s="31">
        <v>22</v>
      </c>
      <c r="B30" s="32" t="s">
        <v>39</v>
      </c>
      <c r="C30" s="33">
        <v>14.6</v>
      </c>
      <c r="D30" s="33">
        <v>22648</v>
      </c>
      <c r="E30" s="33">
        <v>37535</v>
      </c>
      <c r="F30" s="33">
        <v>3398.2</v>
      </c>
      <c r="G30" s="33">
        <v>96.1</v>
      </c>
      <c r="H30" s="33">
        <v>18665.400000000001</v>
      </c>
      <c r="I30" s="33">
        <v>36880</v>
      </c>
      <c r="J30" s="33">
        <v>27342.9</v>
      </c>
      <c r="K30" s="33"/>
      <c r="L30" s="33"/>
      <c r="M30" s="33"/>
      <c r="N30" s="33">
        <v>0</v>
      </c>
      <c r="O30" s="33">
        <v>99</v>
      </c>
      <c r="P30" s="33">
        <v>30433.599999999999</v>
      </c>
    </row>
    <row r="31" spans="1:16" x14ac:dyDescent="0.25">
      <c r="A31" s="31">
        <v>23</v>
      </c>
      <c r="B31" s="32" t="s">
        <v>40</v>
      </c>
      <c r="C31" s="33">
        <v>3.8</v>
      </c>
      <c r="D31" s="33">
        <v>21505</v>
      </c>
      <c r="E31" s="33">
        <v>37535</v>
      </c>
      <c r="F31" s="33">
        <v>959.2</v>
      </c>
      <c r="G31" s="33">
        <v>81.7</v>
      </c>
      <c r="H31" s="33">
        <v>19225.099999999999</v>
      </c>
      <c r="I31" s="33">
        <v>36880</v>
      </c>
      <c r="J31" s="33">
        <v>22536.1</v>
      </c>
      <c r="K31" s="33">
        <v>6.3</v>
      </c>
      <c r="L31" s="33">
        <v>27886.2</v>
      </c>
      <c r="M31" s="33">
        <v>37535</v>
      </c>
      <c r="N31" s="33">
        <v>949.7</v>
      </c>
      <c r="O31" s="33">
        <v>97</v>
      </c>
      <c r="P31" s="33">
        <v>23711.7</v>
      </c>
    </row>
    <row r="32" spans="1:16" x14ac:dyDescent="0.25">
      <c r="A32" s="31">
        <v>24</v>
      </c>
      <c r="B32" s="32" t="s">
        <v>41</v>
      </c>
      <c r="C32" s="33"/>
      <c r="D32" s="33"/>
      <c r="E32" s="33"/>
      <c r="F32" s="33">
        <v>0</v>
      </c>
      <c r="G32" s="33">
        <v>74</v>
      </c>
      <c r="H32" s="33">
        <v>19404</v>
      </c>
      <c r="I32" s="33">
        <v>36880</v>
      </c>
      <c r="J32" s="33">
        <v>20205.3</v>
      </c>
      <c r="K32" s="33"/>
      <c r="L32" s="33"/>
      <c r="M32" s="33"/>
      <c r="N32" s="33">
        <v>0</v>
      </c>
      <c r="O32" s="33">
        <v>95</v>
      </c>
      <c r="P32" s="33">
        <v>19194.8</v>
      </c>
    </row>
    <row r="33" spans="1:16" x14ac:dyDescent="0.25">
      <c r="A33" s="31">
        <v>25</v>
      </c>
      <c r="B33" s="32" t="s">
        <v>42</v>
      </c>
      <c r="C33" s="33">
        <v>28.3</v>
      </c>
      <c r="D33" s="33">
        <v>22066.9</v>
      </c>
      <c r="E33" s="33">
        <v>37535</v>
      </c>
      <c r="F33" s="33">
        <v>6827.3</v>
      </c>
      <c r="G33" s="33">
        <v>108.1</v>
      </c>
      <c r="H33" s="33">
        <v>19404</v>
      </c>
      <c r="I33" s="33">
        <v>36880</v>
      </c>
      <c r="J33" s="33">
        <v>29516.2</v>
      </c>
      <c r="K33" s="33"/>
      <c r="L33" s="33"/>
      <c r="M33" s="33"/>
      <c r="N33" s="33">
        <v>0</v>
      </c>
      <c r="O33" s="33">
        <v>97</v>
      </c>
      <c r="P33" s="33">
        <v>35253.699999999997</v>
      </c>
    </row>
    <row r="34" spans="1:16" x14ac:dyDescent="0.25">
      <c r="A34" s="31">
        <v>26</v>
      </c>
      <c r="B34" s="32" t="s">
        <v>43</v>
      </c>
      <c r="C34" s="33">
        <v>6.3</v>
      </c>
      <c r="D34" s="33">
        <v>20183.7</v>
      </c>
      <c r="E34" s="33">
        <v>37535</v>
      </c>
      <c r="F34" s="33">
        <v>1694.4</v>
      </c>
      <c r="G34" s="33">
        <v>71.2</v>
      </c>
      <c r="H34" s="33">
        <v>19404.099999999999</v>
      </c>
      <c r="I34" s="33">
        <v>36880</v>
      </c>
      <c r="J34" s="33">
        <v>19440.7</v>
      </c>
      <c r="K34" s="33"/>
      <c r="L34" s="33"/>
      <c r="M34" s="33"/>
      <c r="N34" s="33">
        <v>0</v>
      </c>
      <c r="O34" s="33">
        <v>97</v>
      </c>
      <c r="P34" s="33">
        <v>20501</v>
      </c>
    </row>
    <row r="35" spans="1:16" x14ac:dyDescent="0.25">
      <c r="A35" s="31">
        <v>27</v>
      </c>
      <c r="B35" s="32" t="s">
        <v>44</v>
      </c>
      <c r="C35" s="33">
        <v>36.5</v>
      </c>
      <c r="D35" s="33">
        <v>22263.5</v>
      </c>
      <c r="E35" s="33">
        <v>37535</v>
      </c>
      <c r="F35" s="33">
        <v>8697</v>
      </c>
      <c r="G35" s="33">
        <v>149.5</v>
      </c>
      <c r="H35" s="33">
        <v>18628.400000000001</v>
      </c>
      <c r="I35" s="33">
        <v>36880</v>
      </c>
      <c r="J35" s="33">
        <v>42631.9</v>
      </c>
      <c r="K35" s="33"/>
      <c r="L35" s="33"/>
      <c r="M35" s="33"/>
      <c r="N35" s="33">
        <v>0</v>
      </c>
      <c r="O35" s="33">
        <v>97</v>
      </c>
      <c r="P35" s="33">
        <v>49789.1</v>
      </c>
    </row>
    <row r="36" spans="1:16" x14ac:dyDescent="0.25">
      <c r="A36" s="31">
        <v>28</v>
      </c>
      <c r="B36" s="32" t="s">
        <v>45</v>
      </c>
      <c r="C36" s="33">
        <v>2</v>
      </c>
      <c r="D36" s="33">
        <v>21803.4</v>
      </c>
      <c r="E36" s="33">
        <v>37535</v>
      </c>
      <c r="F36" s="33">
        <v>491.6</v>
      </c>
      <c r="G36" s="33">
        <v>57</v>
      </c>
      <c r="H36" s="33">
        <v>17327.900000000001</v>
      </c>
      <c r="I36" s="33">
        <v>36880</v>
      </c>
      <c r="J36" s="33">
        <v>17412.5</v>
      </c>
      <c r="K36" s="33"/>
      <c r="L36" s="33"/>
      <c r="M36" s="33"/>
      <c r="N36" s="33">
        <v>0</v>
      </c>
      <c r="O36" s="33">
        <v>97</v>
      </c>
      <c r="P36" s="33">
        <v>17366.900000000001</v>
      </c>
    </row>
    <row r="37" spans="1:16" x14ac:dyDescent="0.25">
      <c r="A37" s="31">
        <v>29</v>
      </c>
      <c r="B37" s="32" t="s">
        <v>46</v>
      </c>
      <c r="C37" s="33">
        <v>8.6</v>
      </c>
      <c r="D37" s="33">
        <v>22313.5</v>
      </c>
      <c r="E37" s="33">
        <v>37535</v>
      </c>
      <c r="F37" s="33">
        <v>2038.1</v>
      </c>
      <c r="G37" s="33">
        <v>53.4</v>
      </c>
      <c r="H37" s="33">
        <v>19403.900000000001</v>
      </c>
      <c r="I37" s="33">
        <v>36880</v>
      </c>
      <c r="J37" s="33">
        <v>14580.7</v>
      </c>
      <c r="K37" s="33"/>
      <c r="L37" s="33"/>
      <c r="M37" s="33"/>
      <c r="N37" s="33">
        <v>0</v>
      </c>
      <c r="O37" s="33">
        <v>97</v>
      </c>
      <c r="P37" s="33">
        <v>16120.4</v>
      </c>
    </row>
    <row r="38" spans="1:16" x14ac:dyDescent="0.25">
      <c r="A38" s="31">
        <v>30</v>
      </c>
      <c r="B38" s="32" t="s">
        <v>47</v>
      </c>
      <c r="C38" s="33">
        <v>29.4</v>
      </c>
      <c r="D38" s="33">
        <v>21923.3</v>
      </c>
      <c r="E38" s="33">
        <v>37535</v>
      </c>
      <c r="F38" s="33">
        <v>7173.6</v>
      </c>
      <c r="G38" s="33">
        <v>141.9</v>
      </c>
      <c r="H38" s="33">
        <v>20435.7</v>
      </c>
      <c r="I38" s="33">
        <v>36880</v>
      </c>
      <c r="J38" s="33">
        <v>36457.800000000003</v>
      </c>
      <c r="K38" s="33">
        <v>21.3</v>
      </c>
      <c r="L38" s="33">
        <v>29142.9</v>
      </c>
      <c r="M38" s="33">
        <v>37535</v>
      </c>
      <c r="N38" s="33">
        <v>2792.8</v>
      </c>
      <c r="O38" s="33">
        <v>97</v>
      </c>
      <c r="P38" s="33">
        <v>45031.3</v>
      </c>
    </row>
    <row r="39" spans="1:16" x14ac:dyDescent="0.25">
      <c r="A39" s="31">
        <v>31</v>
      </c>
      <c r="B39" s="32" t="s">
        <v>48</v>
      </c>
      <c r="C39" s="33">
        <v>12</v>
      </c>
      <c r="D39" s="33">
        <v>19863.599999999999</v>
      </c>
      <c r="E39" s="33">
        <v>37535</v>
      </c>
      <c r="F39" s="33">
        <v>3313.2</v>
      </c>
      <c r="G39" s="33">
        <v>51</v>
      </c>
      <c r="H39" s="33">
        <v>20749</v>
      </c>
      <c r="I39" s="33">
        <v>36880</v>
      </c>
      <c r="J39" s="33">
        <v>12853.6</v>
      </c>
      <c r="K39" s="33"/>
      <c r="L39" s="33"/>
      <c r="M39" s="33"/>
      <c r="N39" s="33">
        <v>0</v>
      </c>
      <c r="O39" s="33">
        <v>97</v>
      </c>
      <c r="P39" s="33">
        <v>15682</v>
      </c>
    </row>
    <row r="40" spans="1:16" x14ac:dyDescent="0.25">
      <c r="A40" s="31">
        <v>32</v>
      </c>
      <c r="B40" s="32" t="s">
        <v>49</v>
      </c>
      <c r="C40" s="33">
        <v>6.1</v>
      </c>
      <c r="D40" s="33">
        <v>22395.8</v>
      </c>
      <c r="E40" s="33">
        <v>37535</v>
      </c>
      <c r="F40" s="33">
        <v>1445.2</v>
      </c>
      <c r="G40" s="33">
        <v>60.5</v>
      </c>
      <c r="H40" s="33">
        <v>19443.3</v>
      </c>
      <c r="I40" s="33">
        <v>36880</v>
      </c>
      <c r="J40" s="33">
        <v>16482.099999999999</v>
      </c>
      <c r="K40" s="33">
        <v>6.3</v>
      </c>
      <c r="L40" s="33">
        <v>28158.7</v>
      </c>
      <c r="M40" s="33">
        <v>37535</v>
      </c>
      <c r="N40" s="33">
        <v>922.9</v>
      </c>
      <c r="O40" s="33">
        <v>97</v>
      </c>
      <c r="P40" s="33">
        <v>18284.5</v>
      </c>
    </row>
    <row r="41" spans="1:16" x14ac:dyDescent="0.25">
      <c r="A41" s="31">
        <v>33</v>
      </c>
      <c r="B41" s="32" t="s">
        <v>50</v>
      </c>
      <c r="C41" s="33">
        <v>37.799999999999997</v>
      </c>
      <c r="D41" s="33">
        <v>22133.599999999999</v>
      </c>
      <c r="E41" s="33">
        <v>37535</v>
      </c>
      <c r="F41" s="33">
        <v>9103.1</v>
      </c>
      <c r="G41" s="33">
        <v>90.1</v>
      </c>
      <c r="H41" s="33">
        <v>17671.099999999999</v>
      </c>
      <c r="I41" s="33">
        <v>36880</v>
      </c>
      <c r="J41" s="33">
        <v>27052.799999999999</v>
      </c>
      <c r="K41" s="33"/>
      <c r="L41" s="33"/>
      <c r="M41" s="33"/>
      <c r="N41" s="33">
        <v>0</v>
      </c>
      <c r="O41" s="33">
        <v>95</v>
      </c>
      <c r="P41" s="33">
        <v>34348.199999999997</v>
      </c>
    </row>
    <row r="42" spans="1:16" x14ac:dyDescent="0.25">
      <c r="A42" s="31">
        <v>34</v>
      </c>
      <c r="B42" s="32" t="s">
        <v>51</v>
      </c>
      <c r="C42" s="33">
        <v>13</v>
      </c>
      <c r="D42" s="33">
        <v>21075.4</v>
      </c>
      <c r="E42" s="33">
        <v>37535</v>
      </c>
      <c r="F42" s="33">
        <v>3343.1</v>
      </c>
      <c r="G42" s="33">
        <v>53</v>
      </c>
      <c r="H42" s="33">
        <v>18642.900000000001</v>
      </c>
      <c r="I42" s="33">
        <v>36880</v>
      </c>
      <c r="J42" s="33">
        <v>15101.6</v>
      </c>
      <c r="K42" s="33"/>
      <c r="L42" s="33"/>
      <c r="M42" s="33"/>
      <c r="N42" s="33">
        <v>0</v>
      </c>
      <c r="O42" s="33">
        <v>97</v>
      </c>
      <c r="P42" s="33">
        <v>17891.7</v>
      </c>
    </row>
    <row r="43" spans="1:16" x14ac:dyDescent="0.25">
      <c r="A43" s="31">
        <v>35</v>
      </c>
      <c r="B43" s="32" t="s">
        <v>52</v>
      </c>
      <c r="C43" s="33">
        <v>5.9</v>
      </c>
      <c r="D43" s="33">
        <v>22308.7</v>
      </c>
      <c r="E43" s="33">
        <v>37535</v>
      </c>
      <c r="F43" s="33">
        <v>1410.7</v>
      </c>
      <c r="G43" s="33">
        <v>55.8</v>
      </c>
      <c r="H43" s="33">
        <v>19403.8</v>
      </c>
      <c r="I43" s="33">
        <v>36880</v>
      </c>
      <c r="J43" s="33">
        <v>15236.1</v>
      </c>
      <c r="K43" s="33"/>
      <c r="L43" s="33"/>
      <c r="M43" s="33"/>
      <c r="N43" s="33">
        <v>0</v>
      </c>
      <c r="O43" s="33">
        <v>97</v>
      </c>
      <c r="P43" s="33">
        <v>16147.6</v>
      </c>
    </row>
    <row r="44" spans="1:16" x14ac:dyDescent="0.25">
      <c r="A44" s="31">
        <v>36</v>
      </c>
      <c r="B44" s="32" t="s">
        <v>53</v>
      </c>
      <c r="C44" s="33">
        <v>18</v>
      </c>
      <c r="D44" s="33">
        <v>21455.7</v>
      </c>
      <c r="E44" s="33">
        <v>37535</v>
      </c>
      <c r="F44" s="33">
        <v>4522</v>
      </c>
      <c r="G44" s="33">
        <v>77</v>
      </c>
      <c r="H44" s="33">
        <v>17844.400000000001</v>
      </c>
      <c r="I44" s="33">
        <v>36880</v>
      </c>
      <c r="J44" s="33">
        <v>22900.7</v>
      </c>
      <c r="K44" s="33"/>
      <c r="L44" s="33"/>
      <c r="M44" s="33"/>
      <c r="N44" s="33">
        <v>0</v>
      </c>
      <c r="O44" s="33">
        <v>97</v>
      </c>
      <c r="P44" s="33">
        <v>26600.3</v>
      </c>
    </row>
    <row r="45" spans="1:16" x14ac:dyDescent="0.25">
      <c r="A45" s="31">
        <v>37</v>
      </c>
      <c r="B45" s="32" t="s">
        <v>54</v>
      </c>
      <c r="C45" s="33">
        <v>373.4</v>
      </c>
      <c r="D45" s="33">
        <v>22236.2</v>
      </c>
      <c r="E45" s="33">
        <v>37535</v>
      </c>
      <c r="F45" s="33">
        <v>89260.4</v>
      </c>
      <c r="G45" s="33">
        <v>496.8</v>
      </c>
      <c r="H45" s="33">
        <v>18765.3</v>
      </c>
      <c r="I45" s="33">
        <v>36880</v>
      </c>
      <c r="J45" s="33">
        <v>140603.5</v>
      </c>
      <c r="K45" s="33">
        <v>57</v>
      </c>
      <c r="L45" s="33">
        <v>38597.4</v>
      </c>
      <c r="M45" s="33">
        <v>38597.4</v>
      </c>
      <c r="N45" s="33"/>
      <c r="O45" s="33">
        <v>95</v>
      </c>
      <c r="P45" s="33">
        <v>218370.8</v>
      </c>
    </row>
    <row r="46" spans="1:16" s="37" customFormat="1" ht="36" customHeight="1" x14ac:dyDescent="0.25">
      <c r="A46" s="34" t="s">
        <v>55</v>
      </c>
      <c r="B46" s="35"/>
      <c r="C46" s="36">
        <f>SUM(C9:C45)</f>
        <v>1102.8999999999999</v>
      </c>
      <c r="D46" s="36"/>
      <c r="E46" s="36"/>
      <c r="F46" s="36">
        <f t="shared" ref="F46:P46" si="0">SUM(F9:F45)</f>
        <v>262778.20000000007</v>
      </c>
      <c r="G46" s="36">
        <f t="shared" si="0"/>
        <v>3802.9</v>
      </c>
      <c r="H46" s="36"/>
      <c r="I46" s="36"/>
      <c r="J46" s="36">
        <f t="shared" si="0"/>
        <v>1061208.5</v>
      </c>
      <c r="K46" s="36">
        <f t="shared" si="0"/>
        <v>267.80000000000007</v>
      </c>
      <c r="L46" s="36"/>
      <c r="M46" s="36"/>
      <c r="N46" s="36">
        <f t="shared" si="0"/>
        <v>20840.3</v>
      </c>
      <c r="O46" s="36"/>
      <c r="P46" s="36">
        <f t="shared" si="0"/>
        <v>1293588.5000000002</v>
      </c>
    </row>
    <row r="47" spans="1:16" x14ac:dyDescent="0.25">
      <c r="A47" s="31">
        <v>38</v>
      </c>
      <c r="B47" s="32" t="s">
        <v>56</v>
      </c>
      <c r="C47" s="33">
        <v>1135.0999999999999</v>
      </c>
      <c r="D47" s="33">
        <v>23218.3</v>
      </c>
      <c r="E47" s="33">
        <v>37535</v>
      </c>
      <c r="F47" s="33">
        <v>253903.8</v>
      </c>
      <c r="G47" s="33">
        <v>929.1</v>
      </c>
      <c r="H47" s="33">
        <v>19888.900000000001</v>
      </c>
      <c r="I47" s="33">
        <v>36880</v>
      </c>
      <c r="J47" s="33">
        <v>246647.2</v>
      </c>
      <c r="K47" s="33">
        <v>168.7</v>
      </c>
      <c r="L47" s="33">
        <v>39701.800000000003</v>
      </c>
      <c r="M47" s="33">
        <v>39701.800000000003</v>
      </c>
      <c r="N47" s="33"/>
      <c r="O47" s="33">
        <v>93</v>
      </c>
      <c r="P47" s="33">
        <v>465512.4</v>
      </c>
    </row>
    <row r="48" spans="1:16" x14ac:dyDescent="0.25">
      <c r="A48" s="31">
        <v>39</v>
      </c>
      <c r="B48" s="32" t="s">
        <v>57</v>
      </c>
      <c r="C48" s="33">
        <v>3.7</v>
      </c>
      <c r="D48" s="33">
        <v>23020.400000000001</v>
      </c>
      <c r="E48" s="33">
        <v>37535</v>
      </c>
      <c r="F48" s="33">
        <v>839.1</v>
      </c>
      <c r="G48" s="33">
        <v>18.3</v>
      </c>
      <c r="H48" s="33">
        <v>19582.599999999999</v>
      </c>
      <c r="I48" s="33">
        <v>36880</v>
      </c>
      <c r="J48" s="33">
        <v>4945.7</v>
      </c>
      <c r="K48" s="33"/>
      <c r="L48" s="33"/>
      <c r="M48" s="33"/>
      <c r="N48" s="33">
        <v>0</v>
      </c>
      <c r="O48" s="33">
        <v>99</v>
      </c>
      <c r="P48" s="33">
        <v>5727.2</v>
      </c>
    </row>
    <row r="49" spans="1:16" ht="17.25" customHeight="1" x14ac:dyDescent="0.25">
      <c r="A49" s="31">
        <v>40</v>
      </c>
      <c r="B49" s="32" t="s">
        <v>58</v>
      </c>
      <c r="C49" s="33">
        <v>1.9</v>
      </c>
      <c r="D49" s="33">
        <v>23083</v>
      </c>
      <c r="E49" s="33">
        <v>37535</v>
      </c>
      <c r="F49" s="33">
        <v>433.5</v>
      </c>
      <c r="G49" s="33">
        <v>4.3</v>
      </c>
      <c r="H49" s="33">
        <v>19674.2</v>
      </c>
      <c r="I49" s="33">
        <v>36880</v>
      </c>
      <c r="J49" s="33">
        <v>1164</v>
      </c>
      <c r="K49" s="33"/>
      <c r="L49" s="33"/>
      <c r="M49" s="33"/>
      <c r="N49" s="33">
        <v>0</v>
      </c>
      <c r="O49" s="33">
        <v>99</v>
      </c>
      <c r="P49" s="33">
        <v>1582</v>
      </c>
    </row>
    <row r="50" spans="1:16" x14ac:dyDescent="0.25">
      <c r="A50" s="31">
        <v>41</v>
      </c>
      <c r="B50" s="32" t="s">
        <v>59</v>
      </c>
      <c r="C50" s="33">
        <v>21.1</v>
      </c>
      <c r="D50" s="33">
        <v>22125</v>
      </c>
      <c r="E50" s="33">
        <v>37535</v>
      </c>
      <c r="F50" s="33">
        <v>5080.2</v>
      </c>
      <c r="G50" s="33">
        <v>22.3</v>
      </c>
      <c r="H50" s="33">
        <v>21270.1</v>
      </c>
      <c r="I50" s="33">
        <v>36880</v>
      </c>
      <c r="J50" s="33">
        <v>5446</v>
      </c>
      <c r="K50" s="33"/>
      <c r="L50" s="33"/>
      <c r="M50" s="33"/>
      <c r="N50" s="33">
        <v>0</v>
      </c>
      <c r="O50" s="33">
        <v>99</v>
      </c>
      <c r="P50" s="33">
        <v>10420.700000000001</v>
      </c>
    </row>
    <row r="51" spans="1:16" s="37" customFormat="1" ht="33" customHeight="1" x14ac:dyDescent="0.25">
      <c r="A51" s="34" t="s">
        <v>60</v>
      </c>
      <c r="B51" s="35"/>
      <c r="C51" s="36">
        <f>SUM(C47:C50)</f>
        <v>1161.8</v>
      </c>
      <c r="D51" s="36"/>
      <c r="E51" s="36"/>
      <c r="F51" s="36">
        <f t="shared" ref="F51:P51" si="1">SUM(F47:F50)</f>
        <v>260256.6</v>
      </c>
      <c r="G51" s="36">
        <f t="shared" si="1"/>
        <v>973.99999999999989</v>
      </c>
      <c r="H51" s="36"/>
      <c r="I51" s="36"/>
      <c r="J51" s="36">
        <f t="shared" si="1"/>
        <v>258202.90000000002</v>
      </c>
      <c r="K51" s="36">
        <f t="shared" si="1"/>
        <v>168.7</v>
      </c>
      <c r="L51" s="36"/>
      <c r="M51" s="36"/>
      <c r="N51" s="36">
        <f>SUM(N48:N50)</f>
        <v>0</v>
      </c>
      <c r="O51" s="36"/>
      <c r="P51" s="36">
        <f t="shared" si="1"/>
        <v>483242.30000000005</v>
      </c>
    </row>
    <row r="52" spans="1:16" s="41" customFormat="1" ht="24" customHeight="1" x14ac:dyDescent="0.25">
      <c r="A52" s="38" t="s">
        <v>61</v>
      </c>
      <c r="B52" s="39"/>
      <c r="C52" s="40">
        <f>C46+C51</f>
        <v>2264.6999999999998</v>
      </c>
      <c r="D52" s="40"/>
      <c r="E52" s="40"/>
      <c r="F52" s="40">
        <f>F46+F51</f>
        <v>523034.80000000005</v>
      </c>
      <c r="G52" s="40">
        <f>SUM(G9:G50)</f>
        <v>8579.7999999999975</v>
      </c>
      <c r="H52" s="40"/>
      <c r="I52" s="40"/>
      <c r="J52" s="40">
        <f>J46+J51</f>
        <v>1319411.3999999999</v>
      </c>
      <c r="K52" s="40">
        <f>K46+K51</f>
        <v>436.50000000000006</v>
      </c>
      <c r="L52" s="40"/>
      <c r="M52" s="40"/>
      <c r="N52" s="40">
        <f t="shared" ref="N52" si="2">N46+N51</f>
        <v>20840.3</v>
      </c>
      <c r="O52" s="40"/>
      <c r="P52" s="36">
        <v>1776830.8</v>
      </c>
    </row>
    <row r="53" spans="1:16" x14ac:dyDescent="0.25"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</row>
  </sheetData>
  <mergeCells count="12">
    <mergeCell ref="A46:B46"/>
    <mergeCell ref="A51:B51"/>
    <mergeCell ref="A52:B52"/>
    <mergeCell ref="O3:P3"/>
    <mergeCell ref="A4:P4"/>
    <mergeCell ref="A5:A6"/>
    <mergeCell ref="B5:B6"/>
    <mergeCell ref="C5:F5"/>
    <mergeCell ref="G5:J5"/>
    <mergeCell ref="K5:N5"/>
    <mergeCell ref="O5:O6"/>
    <mergeCell ref="P5:P6"/>
  </mergeCells>
  <printOptions horizontalCentered="1"/>
  <pageMargins left="0.23622047244094491" right="0.23622047244094491" top="0.15748031496062992" bottom="0.15748031496062992" header="0" footer="0"/>
  <pageSetup paperSize="8" scale="75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 </vt:lpstr>
      <vt:lpstr>'2024 год '!Заголовки_для_печати</vt:lpstr>
      <vt:lpstr>'2024 год 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2023-10-11T06:47:56Z</cp:lastPrinted>
  <dcterms:created xsi:type="dcterms:W3CDTF">2005-04-30T09:31:00Z</dcterms:created>
  <dcterms:modified xsi:type="dcterms:W3CDTF">2023-10-11T06:47:59Z</dcterms:modified>
</cp:coreProperties>
</file>